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RAZPISI 2025\TISK IN RAZNOS GLASILA LJUBLJANA\POPRAVEK TABELE POPISI 2\"/>
    </mc:Choice>
  </mc:AlternateContent>
  <xr:revisionPtr revIDLastSave="0" documentId="13_ncr:1_{62FE9ABE-CEA6-435F-9174-7444C37B4C21}" xr6:coauthVersionLast="36" xr6:coauthVersionMax="36" xr10:uidLastSave="{00000000-0000-0000-0000-000000000000}"/>
  <bookViews>
    <workbookView xWindow="0" yWindow="0" windowWidth="23040" windowHeight="8484" xr2:uid="{E2CC5881-B194-4520-BA3C-6C6D45469BD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15" i="1" l="1"/>
  <c r="F16" i="1" s="1"/>
  <c r="F12" i="1"/>
  <c r="F11" i="1"/>
  <c r="F8" i="1"/>
  <c r="F9" i="1" s="1"/>
  <c r="F13" i="1" l="1"/>
  <c r="G8" i="1"/>
  <c r="H8" i="1" s="1"/>
  <c r="G15" i="1"/>
  <c r="G16" i="1" s="1"/>
  <c r="G12" i="1"/>
  <c r="H12" i="1" s="1"/>
  <c r="G11" i="1"/>
  <c r="G7" i="1"/>
  <c r="H7" i="1" l="1"/>
  <c r="H9" i="1" s="1"/>
  <c r="G9" i="1"/>
  <c r="G13" i="1"/>
  <c r="H15" i="1"/>
  <c r="H16" i="1" s="1"/>
  <c r="H11" i="1"/>
  <c r="H13" i="1" s="1"/>
  <c r="F18" i="1"/>
  <c r="G18" i="1" l="1"/>
  <c r="H18" i="1"/>
</calcChain>
</file>

<file path=xl/sharedStrings.xml><?xml version="1.0" encoding="utf-8"?>
<sst xmlns="http://schemas.openxmlformats.org/spreadsheetml/2006/main" count="34" uniqueCount="32">
  <si>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</si>
  <si>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</si>
  <si>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</si>
  <si>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</si>
  <si>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ENOTA MERE</t>
  </si>
  <si>
    <t>CENA ZA ENOTO MERE BREZ DDV (EUR)</t>
  </si>
  <si>
    <t>VREDNOST ZA OCENJENO KOLIĆINO BREZ DDV (EUR)</t>
  </si>
  <si>
    <t>ZNESEK DDV (EUR)</t>
  </si>
  <si>
    <t>VREDNOST ZA OCENJENO KOLIČINO Z DDV (EUR)</t>
  </si>
  <si>
    <t>1 GLASILO Z 32 STRANMI</t>
  </si>
  <si>
    <t>RAZNOS GLASILA LJUBLJANA</t>
  </si>
  <si>
    <t>SKUPAJ  VREDNOST GLASILA Z 32 STRANMI</t>
  </si>
  <si>
    <t>6 = 3X5</t>
  </si>
  <si>
    <t>7 = 6  X  stopnja DDV</t>
  </si>
  <si>
    <t>1 GLASILO Z 48 STRANMI</t>
  </si>
  <si>
    <t>SKUPAJ  VREDNOST GLASILA Z 48 STRANMI</t>
  </si>
  <si>
    <t>8=6+7</t>
  </si>
  <si>
    <t>CENA ZA TISK 1 POLE</t>
  </si>
  <si>
    <t>Cena za tisk 1 pole</t>
  </si>
  <si>
    <t>SKUPAJ  VREDNOST ZA TISK 1 POLE</t>
  </si>
  <si>
    <t>Skupna ponudbena vrednost</t>
  </si>
  <si>
    <t>Navodilo za izpolnjevanje:</t>
  </si>
  <si>
    <t>Ponudnik izpolni samo modro označena polja.</t>
  </si>
  <si>
    <t>Priloga 2/1 Popis</t>
  </si>
  <si>
    <t>PRIKAZ STRUKTURE CENE</t>
  </si>
  <si>
    <t>TISK IN VEZAVA GLASILA LJUBLJANA (23 naklad po 136.000 izvodov)</t>
  </si>
  <si>
    <t>GLASILO OBSEG 32 STRANI</t>
  </si>
  <si>
    <t>GLASILO OBSEG 48 STRANI</t>
  </si>
  <si>
    <t>TISK IN VEZAVA GLASILA LJUBLJANA ( 1naklada po 136.000 izvodov)</t>
  </si>
  <si>
    <t xml:space="preserve"> 1GLASILO Z 32 STRANMI</t>
  </si>
  <si>
    <t>1 pola</t>
  </si>
  <si>
    <t>Skupno ponudbeno vrednost označeno z oranžno vpiše v PONUDBENI PREDRAČUN in naloži v E-JN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</si>
</sst>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sz val="9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0" xfId="0" applyFont="1" applyProtection="1"/>
    <xf numFmtId="3" fontId="3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/>
    <xf numFmtId="0" fontId="1" fillId="0" borderId="0" xfId="0" applyFont="1" applyAlignment="1" applyProtection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4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3" fontId="5" fillId="2" borderId="2" xfId="1" applyNumberFormat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4" fontId="5" fillId="2" borderId="2" xfId="1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3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4" fontId="6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5" borderId="0" xfId="0" applyFont="1" applyFill="1"/>
    <xf numFmtId="0" fontId="6" fillId="5" borderId="0" xfId="0" applyFont="1" applyFill="1"/>
    <xf numFmtId="4" fontId="6" fillId="5" borderId="0" xfId="0" applyNumberFormat="1" applyFont="1" applyFill="1"/>
    <xf numFmtId="0" fontId="7" fillId="0" borderId="0" xfId="0" applyFont="1" applyProtection="1"/>
    <xf numFmtId="0" fontId="6" fillId="0" borderId="3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2" borderId="3" xfId="1" applyFont="1" applyFill="1" applyBorder="1" applyAlignment="1" applyProtection="1">
      <alignment horizontal="left" vertical="center" wrapText="1"/>
    </xf>
    <xf numFmtId="0" fontId="5" fillId="2" borderId="4" xfId="1" applyFont="1" applyFill="1" applyBorder="1" applyAlignment="1" applyProtection="1">
      <alignment horizontal="left" vertical="center" wrapText="1"/>
    </xf>
    <xf numFmtId="0" fontId="5" fillId="2" borderId="5" xfId="1" applyFont="1" applyFill="1" applyBorder="1" applyAlignment="1" applyProtection="1">
      <alignment horizontal="left" vertical="center" wrapText="1"/>
    </xf>
  </cellXfs>
  <cellStyles count="2">
    <cellStyle name="Navadno" xfId="0" builtinId="0"/>
    <cellStyle name="Navadno 2" xfId="1" xr:uid="{8F837274-1081-4872-88C3-79BDF803D9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11D5F-FA13-4246-89FC-BBA5F2590519}">
  <dimension ref="A1:J23"/>
  <sheetViews>
    <sheetView tabSelected="1" topLeftCell="A10" zoomScaleNormal="100" workbookViewId="0">
      <selection activeCell="M23" sqref="M23"/>
    </sheetView>
  </sheetViews>
  <sheetFormatPr defaultRowHeight="14.4" x14ac:dyDescent="0.3"/>
  <cols>
    <col min="1" max="1" width="8.88671875" style="23"/>
    <col min="2" max="2" width="15.77734375" style="23" customWidth="1"/>
    <col min="3" max="3" width="10.88671875" style="23" bestFit="1" customWidth="1"/>
    <col min="4" max="4" width="13.33203125" style="23" customWidth="1"/>
    <col min="5" max="5" width="12.6640625" style="23" bestFit="1" customWidth="1"/>
    <col min="6" max="6" width="17.5546875" style="23" customWidth="1"/>
    <col min="7" max="7" width="15.5546875" style="23" customWidth="1"/>
    <col min="8" max="8" width="15" style="23" customWidth="1"/>
    <col min="9" max="9" width="8.88671875" style="23"/>
    <col min="11" max="16384" width="8.88671875" style="23"/>
  </cols>
  <sheetData>
    <row r="1" spans="1:10" s="1" customFormat="1" ht="20.399999999999999" x14ac:dyDescent="0.35">
      <c r="A1" s="33" t="s">
        <v>0</v>
      </c>
      <c r="B1" s="33"/>
      <c r="C1" s="33"/>
      <c r="D1" s="33"/>
      <c r="F1" s="23"/>
      <c r="H1" s="28" t="s">
        <v>23</v>
      </c>
    </row>
    <row r="2" spans="1:10" s="1" customFormat="1" ht="13.8" x14ac:dyDescent="0.3">
      <c r="A2" s="32" t="s">
        <v>24</v>
      </c>
      <c r="B2" s="32"/>
      <c r="C2" s="32"/>
      <c r="D2" s="32"/>
      <c r="E2" s="32"/>
      <c r="F2" s="32"/>
      <c r="G2" s="32"/>
      <c r="H2" s="32"/>
    </row>
    <row r="3" spans="1:10" s="1" customFormat="1" ht="13.8" x14ac:dyDescent="0.3">
      <c r="A3" s="24"/>
      <c r="B3" s="24"/>
      <c r="C3" s="24"/>
      <c r="D3" s="24"/>
      <c r="F3" s="23"/>
    </row>
    <row r="4" spans="1:10" s="1" customFormat="1" ht="55.2" x14ac:dyDescent="0.3">
      <c r="A4" s="8" t="s">
        <v>1</v>
      </c>
      <c r="B4" s="8" t="s">
        <v>2</v>
      </c>
      <c r="C4" s="9" t="s">
        <v>3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8</v>
      </c>
    </row>
    <row r="5" spans="1:10" s="5" customFormat="1" ht="27.6" x14ac:dyDescent="0.3">
      <c r="A5" s="11">
        <v>1</v>
      </c>
      <c r="B5" s="11">
        <v>2</v>
      </c>
      <c r="C5" s="12">
        <v>3</v>
      </c>
      <c r="D5" s="12">
        <v>4</v>
      </c>
      <c r="E5" s="13">
        <v>5</v>
      </c>
      <c r="F5" s="12" t="s">
        <v>12</v>
      </c>
      <c r="G5" s="14" t="s">
        <v>13</v>
      </c>
      <c r="H5" s="14" t="s">
        <v>16</v>
      </c>
    </row>
    <row r="6" spans="1:10" s="5" customFormat="1" ht="13.8" x14ac:dyDescent="0.3">
      <c r="A6" s="34" t="s">
        <v>26</v>
      </c>
      <c r="B6" s="35"/>
      <c r="C6" s="35"/>
      <c r="D6" s="35"/>
      <c r="E6" s="35"/>
      <c r="F6" s="35"/>
      <c r="G6" s="35"/>
      <c r="H6" s="36"/>
    </row>
    <row r="7" spans="1:10" s="1" customFormat="1" ht="69" x14ac:dyDescent="0.3">
      <c r="A7" s="15">
        <v>1</v>
      </c>
      <c r="B7" s="16" t="s">
        <v>28</v>
      </c>
      <c r="C7" s="17">
        <v>136000</v>
      </c>
      <c r="D7" s="18" t="s">
        <v>9</v>
      </c>
      <c r="E7" s="7"/>
      <c r="F7" s="6">
        <f>C7*ROUND(E7,5)</f>
        <v>0</v>
      </c>
      <c r="G7" s="19">
        <f>F7*0.05</f>
        <v>0</v>
      </c>
      <c r="H7" s="19">
        <f>F7+G7</f>
        <v>0</v>
      </c>
    </row>
    <row r="8" spans="1:10" s="1" customFormat="1" ht="27.6" x14ac:dyDescent="0.3">
      <c r="A8" s="15">
        <v>2</v>
      </c>
      <c r="B8" s="20" t="s">
        <v>10</v>
      </c>
      <c r="C8" s="17">
        <v>136000</v>
      </c>
      <c r="D8" s="18" t="s">
        <v>29</v>
      </c>
      <c r="E8" s="7"/>
      <c r="F8" s="6">
        <f t="shared" ref="F8" si="0">C8*ROUND(E8,5)</f>
        <v>0</v>
      </c>
      <c r="G8" s="19">
        <f t="shared" ref="G8" si="1">F8*0.05</f>
        <v>0</v>
      </c>
      <c r="H8" s="19">
        <f t="shared" ref="H8" si="2">F8+G8</f>
        <v>0</v>
      </c>
    </row>
    <row r="9" spans="1:10" s="4" customFormat="1" ht="13.8" x14ac:dyDescent="0.3">
      <c r="A9" s="21"/>
      <c r="B9" s="29" t="s">
        <v>11</v>
      </c>
      <c r="C9" s="30"/>
      <c r="D9" s="30"/>
      <c r="E9" s="31"/>
      <c r="F9" s="6">
        <f>SUM(F7:F8)</f>
        <v>0</v>
      </c>
      <c r="G9" s="19">
        <f>SUM(G7:G8)</f>
        <v>0</v>
      </c>
      <c r="H9" s="19">
        <f>SUM(H7:H8)</f>
        <v>0</v>
      </c>
    </row>
    <row r="10" spans="1:10" s="5" customFormat="1" ht="13.8" x14ac:dyDescent="0.3">
      <c r="A10" s="34" t="s">
        <v>27</v>
      </c>
      <c r="B10" s="35"/>
      <c r="C10" s="35"/>
      <c r="D10" s="35"/>
      <c r="E10" s="35"/>
      <c r="F10" s="35"/>
      <c r="G10" s="35"/>
      <c r="H10" s="36"/>
    </row>
    <row r="11" spans="1:10" ht="69" x14ac:dyDescent="0.3">
      <c r="A11" s="15">
        <v>1</v>
      </c>
      <c r="B11" s="16" t="s">
        <v>25</v>
      </c>
      <c r="C11" s="2">
        <v>3128000</v>
      </c>
      <c r="D11" s="3" t="s">
        <v>14</v>
      </c>
      <c r="E11" s="7"/>
      <c r="F11" s="6">
        <f>C11*ROUND(E11,5)</f>
        <v>0</v>
      </c>
      <c r="G11" s="19">
        <f>F11*0.05</f>
        <v>0</v>
      </c>
      <c r="H11" s="19">
        <f>F11+G11</f>
        <v>0</v>
      </c>
      <c r="J11" s="23"/>
    </row>
    <row r="12" spans="1:10" ht="27.6" x14ac:dyDescent="0.3">
      <c r="A12" s="15">
        <v>2</v>
      </c>
      <c r="B12" s="20" t="s">
        <v>10</v>
      </c>
      <c r="C12" s="2">
        <v>3128000</v>
      </c>
      <c r="D12" s="3" t="s">
        <v>14</v>
      </c>
      <c r="E12" s="7"/>
      <c r="F12" s="6">
        <f t="shared" ref="F12" si="3">C12*ROUND(E12,5)</f>
        <v>0</v>
      </c>
      <c r="G12" s="19">
        <f>F12*0.22</f>
        <v>0</v>
      </c>
      <c r="H12" s="19">
        <f>F12+G12</f>
        <v>0</v>
      </c>
      <c r="J12" s="23"/>
    </row>
    <row r="13" spans="1:10" ht="13.8" x14ac:dyDescent="0.3">
      <c r="A13" s="21"/>
      <c r="B13" s="29" t="s">
        <v>15</v>
      </c>
      <c r="C13" s="30"/>
      <c r="D13" s="30"/>
      <c r="E13" s="31"/>
      <c r="F13" s="6">
        <f>SUM(F11:F12)</f>
        <v>0</v>
      </c>
      <c r="G13" s="22">
        <f>SUM(G11:G12)</f>
        <v>0</v>
      </c>
      <c r="H13" s="22">
        <f>SUM(H11:H12)</f>
        <v>0</v>
      </c>
      <c r="J13" s="23"/>
    </row>
    <row r="14" spans="1:10" s="5" customFormat="1" ht="13.8" x14ac:dyDescent="0.3">
      <c r="A14" s="34" t="s">
        <v>17</v>
      </c>
      <c r="B14" s="35"/>
      <c r="C14" s="35"/>
      <c r="D14" s="35"/>
      <c r="E14" s="35"/>
      <c r="F14" s="35"/>
      <c r="G14" s="35"/>
      <c r="H14" s="36"/>
    </row>
    <row r="15" spans="1:10" s="1" customFormat="1" ht="13.8" x14ac:dyDescent="0.3">
      <c r="A15" s="15">
        <v>1</v>
      </c>
      <c r="B15" s="16" t="s">
        <v>18</v>
      </c>
      <c r="C15" s="17">
        <v>136000</v>
      </c>
      <c r="D15" s="18" t="s">
        <v>30</v>
      </c>
      <c r="E15" s="7"/>
      <c r="F15" s="6">
        <f>C15*ROUND(E15,5)</f>
        <v>0</v>
      </c>
      <c r="G15" s="19">
        <f>F15*0.05</f>
        <v>0</v>
      </c>
      <c r="H15" s="19">
        <f>F15+G15</f>
        <v>0</v>
      </c>
    </row>
    <row r="16" spans="1:10" ht="13.8" x14ac:dyDescent="0.3">
      <c r="A16" s="21"/>
      <c r="B16" s="29" t="s">
        <v>19</v>
      </c>
      <c r="C16" s="30"/>
      <c r="D16" s="30"/>
      <c r="E16" s="31"/>
      <c r="F16" s="6">
        <f>SUM(F15)</f>
        <v>0</v>
      </c>
      <c r="G16" s="22">
        <f t="shared" ref="G16:H16" si="4">SUM(G15)</f>
        <v>0</v>
      </c>
      <c r="H16" s="22">
        <f t="shared" si="4"/>
        <v>0</v>
      </c>
      <c r="J16" s="23"/>
    </row>
    <row r="17" spans="1:10" ht="13.8" x14ac:dyDescent="0.3">
      <c r="J17" s="23"/>
    </row>
    <row r="18" spans="1:10" ht="13.8" x14ac:dyDescent="0.3">
      <c r="A18" s="25"/>
      <c r="B18" s="26" t="s">
        <v>20</v>
      </c>
      <c r="C18" s="26"/>
      <c r="D18" s="26"/>
      <c r="E18" s="26"/>
      <c r="F18" s="27">
        <f>F9+F13+F16</f>
        <v>0</v>
      </c>
      <c r="G18" s="27">
        <f>G9+G13+G16</f>
        <v>0</v>
      </c>
      <c r="H18" s="27">
        <f t="shared" ref="H18" si="5">H9+H13+H16</f>
        <v>0</v>
      </c>
      <c r="J18" s="23"/>
    </row>
    <row r="19" spans="1:10" ht="13.8" x14ac:dyDescent="0.3">
      <c r="J19" s="23"/>
    </row>
    <row r="20" spans="1:10" ht="13.8" x14ac:dyDescent="0.3">
      <c r="J20" s="23"/>
    </row>
    <row r="21" spans="1:10" x14ac:dyDescent="0.3">
      <c r="A21" s="23" t="s">
        <v>21</v>
      </c>
    </row>
    <row r="22" spans="1:10" x14ac:dyDescent="0.3">
      <c r="A22" s="23" t="s">
        <v>22</v>
      </c>
    </row>
    <row r="23" spans="1:10" x14ac:dyDescent="0.3">
      <c r="A23" s="23" t="s">
        <v>31</v>
      </c>
    </row>
  </sheetData>
  <mergeCells count="8">
    <mergeCell ref="B16:E16"/>
    <mergeCell ref="A2:H2"/>
    <mergeCell ref="B9:E9"/>
    <mergeCell ref="A1:D1"/>
    <mergeCell ref="A6:H6"/>
    <mergeCell ref="A10:H10"/>
    <mergeCell ref="B13:E13"/>
    <mergeCell ref="A14:H14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Gregorinčič</dc:creator>
  <cp:lastModifiedBy>Sabina Gregorinčič</cp:lastModifiedBy>
  <cp:lastPrinted>2025-11-07T08:24:37Z</cp:lastPrinted>
  <dcterms:created xsi:type="dcterms:W3CDTF">2025-11-07T07:28:06Z</dcterms:created>
  <dcterms:modified xsi:type="dcterms:W3CDTF">2025-12-18T14:08:32Z</dcterms:modified>
</cp:coreProperties>
</file>